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provincieutrecht-my.sharepoint.com/personal/p25117_provincie-utrecht_nl/Documents/Aanbestedingen/EA/Managed service provider (MSP) inhuur extern personeel/03. Beschrijvend document/"/>
    </mc:Choice>
  </mc:AlternateContent>
  <xr:revisionPtr revIDLastSave="321" documentId="114_{C1B16692-9FA8-4C32-B22B-65EE1A32326D}" xr6:coauthVersionLast="47" xr6:coauthVersionMax="47" xr10:uidLastSave="{F8159F42-BA2F-4904-AAD9-81DF12280443}"/>
  <bookViews>
    <workbookView xWindow="28680" yWindow="-120" windowWidth="29040" windowHeight="15720" xr2:uid="{56C562CF-A63F-433C-A9F2-760F133B2D77}"/>
  </bookViews>
  <sheets>
    <sheet name="Voorblad" sheetId="2" r:id="rId1"/>
    <sheet name="Implementatiekosten" sheetId="1" r:id="rId2"/>
    <sheet name="Kosten software DAS portaal" sheetId="3" r:id="rId3"/>
    <sheet name="Kosten aanvragen" sheetId="4" r:id="rId4"/>
    <sheet name="Exit" sheetId="5" r:id="rId5"/>
  </sheets>
  <definedNames>
    <definedName name="_xlnm.Print_Area" localSheetId="0">Voorblad!$A$1:$G$34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 l="1"/>
  <c r="C22" i="2" s="1"/>
  <c r="C16" i="4" l="1"/>
  <c r="H9" i="3"/>
  <c r="G5" i="3"/>
  <c r="F5" i="3"/>
  <c r="E5" i="3"/>
  <c r="D5" i="3"/>
  <c r="G4" i="3"/>
  <c r="F4" i="3"/>
  <c r="E4" i="3"/>
  <c r="C15" i="1"/>
  <c r="C19" i="2" s="1"/>
  <c r="F24" i="4" l="1"/>
  <c r="F25" i="4" s="1"/>
  <c r="G24" i="4"/>
  <c r="G25" i="4" s="1"/>
  <c r="D24" i="4"/>
  <c r="D25" i="4" s="1"/>
  <c r="E24" i="4"/>
  <c r="E25" i="4" s="1"/>
  <c r="H24" i="4" l="1"/>
  <c r="H25" i="4" s="1"/>
  <c r="H5" i="3"/>
  <c r="E6" i="3"/>
  <c r="F6" i="3"/>
  <c r="G6" i="3"/>
  <c r="D4" i="3"/>
  <c r="H27" i="4" l="1"/>
  <c r="C21" i="2" s="1"/>
  <c r="H4" i="3"/>
  <c r="H6" i="3" s="1"/>
  <c r="D6" i="3"/>
  <c r="H11" i="3" l="1"/>
  <c r="C20" i="2" s="1"/>
  <c r="C23" i="2" s="1"/>
</calcChain>
</file>

<file path=xl/sharedStrings.xml><?xml version="1.0" encoding="utf-8"?>
<sst xmlns="http://schemas.openxmlformats.org/spreadsheetml/2006/main" count="95" uniqueCount="49">
  <si>
    <t>Subtotalen</t>
  </si>
  <si>
    <t>Bedrag</t>
  </si>
  <si>
    <t>Implementatiekosten</t>
  </si>
  <si>
    <t>Kosten aanvragen</t>
  </si>
  <si>
    <t>Totale fictieve inschrijfprijs</t>
  </si>
  <si>
    <t>Omschrijving kostenpost</t>
  </si>
  <si>
    <t>Kosten</t>
  </si>
  <si>
    <t>Functioneel inrichten, testen/toetsten en accepteren</t>
  </si>
  <si>
    <t>Technisch inrichten, testen/toetsten en accepteren</t>
  </si>
  <si>
    <t>Projectmanagement</t>
  </si>
  <si>
    <t>Training en ondersteuning eindgebruikers</t>
  </si>
  <si>
    <t>Koppelingen en integraties</t>
  </si>
  <si>
    <t>Setup/installatiekosten</t>
  </si>
  <si>
    <t>Nazorgkosten</t>
  </si>
  <si>
    <t>[evt. in te vullen]</t>
  </si>
  <si>
    <t>Instructies</t>
  </si>
  <si>
    <t>Inschrijver dient in de geel gemarkeerde velden haar prijzen in te vullen voor de genoemde eenmalige activiteiten.
De op te geven prijzen dienen alle kosten te omvatten ten aanzien van de implementatie en andere eenmalige activiteiten.
Alle prijzen zijn Exclusief BTW.</t>
  </si>
  <si>
    <t>Onderwerp</t>
  </si>
  <si>
    <t>Tarief/jaar</t>
  </si>
  <si>
    <t>Jaar 1</t>
  </si>
  <si>
    <t>Jaar 2</t>
  </si>
  <si>
    <t>Jaar 3</t>
  </si>
  <si>
    <t>Jaar 4</t>
  </si>
  <si>
    <t>Subtotaal</t>
  </si>
  <si>
    <t xml:space="preserve">Gebruiksrechten Dynamisch aankoopsysteem* </t>
  </si>
  <si>
    <t xml:space="preserve">Onderhoud, updates, ondersteuning en integraties* </t>
  </si>
  <si>
    <t>Meer/minderprijs per jaar per user meer/minder**</t>
  </si>
  <si>
    <t>Prijs per jaar</t>
  </si>
  <si>
    <t>Per 5 eindgebruikers meer/minder (gebruiksrechten, onderhoud, updates en integraties)</t>
  </si>
  <si>
    <t>Uitsplitsing Kosten per aanvraag</t>
  </si>
  <si>
    <t>Kosten per aanvraag*</t>
  </si>
  <si>
    <t>Totale kosten per aanvraag</t>
  </si>
  <si>
    <t>Staffelkorting</t>
  </si>
  <si>
    <t>in %  (bijv. 3% is 3,00 )</t>
  </si>
  <si>
    <t>Korting Kosten per aanvraag (incl. dossiervorming etc.)</t>
  </si>
  <si>
    <t>0-100</t>
  </si>
  <si>
    <t>101-200</t>
  </si>
  <si>
    <t>201-300</t>
  </si>
  <si>
    <t>Totaal kosten aanvragen</t>
  </si>
  <si>
    <t>Totaal fictieve kosten aanvragen</t>
  </si>
  <si>
    <t>Kosten software DAS portaal</t>
  </si>
  <si>
    <t>Exit</t>
  </si>
  <si>
    <t>Inschrijver dient in de geel gemarkeerde velden haar prijzen in te vullen voor de genoemde eenmalige activiteiten.
De op te geven prijzen dienen alle kosten te omvatten ten aanzien van de exit en andere eenmalige activiteiten.
Alle prijzen zijn Exclusief BTW.</t>
  </si>
  <si>
    <t>Kenmerk:  30246</t>
  </si>
  <si>
    <t xml:space="preserve">Aanbesteding:  'Managed service provider (MSP) inhuur extern personeel' </t>
  </si>
  <si>
    <t xml:space="preserve">Bijlage 13 Format prijzenblad </t>
  </si>
  <si>
    <t>* De kosten aanvragen omvatten alle kosten conform de vereisten van de Aanbestedingsstukken alsmede uw inschrijving. 
Op de jaarprijs is een inflatiecorrectie toegepast van 3% jaarlijks vanaf jaar 2. Dit percentage is fictief. In werkelijkheid zal de indexatieparagraaf in art. 7.2 van de Raamovereenkomst worden gehanteerd.
Er wordt in de fictieve berekening uitgegaan van 213 aanvragen jaarlijks. Dit aantal is indicatief, en hieraan kunnen geen rechten worden ontleend. Zie Aanbestedingsleidraad.
Alle prijzen zijn Exclusief BTW.</t>
  </si>
  <si>
    <t xml:space="preserve">
Dit is het voorblad en tevens het  totaal-blad.
U dient uw prijzen in te vullen in de gele cellen van de andere tabbladen. Deze invul tabbladen hebben een geel gegekleurd label:
- Implementatiekosten;
- Operationele kosten;
- Kosten aanvragen;
- Exit.
Na invulling van de prijzen op die andere (gele) tab-bladen wordt op dit voorblad het totaal overzicht getoond dat berekend is volgens het ingebouwde model voor bepaling van de 'Totale fictieve inschrijfprijs'.
In de rood gemarkeerde cel C23 wordt als totaaltelling de 'Totale fictieve inschrijfprijs' zichtbaar die voor het gunningscriterium Prijs van de deze aanbesteding wordt gebruikt.
Alle prijzen zijn Exclusief BTW.
U dient dit prijzenblad in te dienen als Excel file en tevens als Pdf file. 		
</t>
  </si>
  <si>
    <t>* Het Dynamisch aankoopsysteem dient uit te gaan van een gebruik voor 200 medewerkers. 
Gebruiksrechten Dynamisch aankoopsysteem en onderhoud, updates, ondersteuning en integraties omvatten alle kosten (zoals licenties, hosting, beheer, back-up, onderhoud, updates en ondersteuning) conform de vereisten van de Aanbestedingsstukken.
**Vul tevens de meer/minderprijzen in bij C8. Deze bedragen mogen ook nul zijn. Meer/minderprijzen t.o.v. de initiële 200 eindgebruikers. Hier wordt uitgegaan van een jaarlijkse groei van 10 eindgebruikers plus een correctie voor inflatie op basis van 3% jaarlijks.
Alle prijzen zijn 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</si>
</sst>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2]\ * #,##0.00_ ;_ [$€-2]\ * \-#,##0.00_ ;_ [$€-2]\ * &quot;-&quot;??_ ;_ @_ "/>
    <numFmt numFmtId="165" formatCode="_ [$€-413]\ * #,##0.00_ ;_ [$€-413]\ * \-#,##0.00_ ;_ [$€-413]\ * &quot;-&quot;??_ ;_ @_ "/>
  </numFmts>
  <fonts count="12" x14ac:knownFonts="1">
    <font>
      <sz val="11"/>
      <color theme="1"/>
      <name val="Calibri"/>
      <family val="2"/>
      <scheme val="minor"/>
    </font>
    <font>
      <sz val="11"/>
      <color theme="1"/>
      <name val="Calibri"/>
      <family val="2"/>
      <scheme val="minor"/>
    </font>
    <font>
      <b/>
      <sz val="11"/>
      <color theme="1"/>
      <name val="Corbel"/>
      <family val="2"/>
    </font>
    <font>
      <sz val="11"/>
      <color theme="1"/>
      <name val="Corbel"/>
      <family val="2"/>
    </font>
    <font>
      <sz val="11"/>
      <color rgb="FFFF0000"/>
      <name val="Corbel"/>
      <family val="2"/>
    </font>
    <font>
      <b/>
      <u/>
      <sz val="11"/>
      <color theme="1"/>
      <name val="Corbel"/>
      <family val="2"/>
    </font>
    <font>
      <sz val="11"/>
      <name val="Corbel"/>
      <family val="2"/>
    </font>
    <font>
      <b/>
      <sz val="14"/>
      <color theme="1"/>
      <name val="Corbel"/>
      <family val="2"/>
    </font>
    <font>
      <sz val="14"/>
      <color theme="1"/>
      <name val="Corbel"/>
      <family val="2"/>
    </font>
    <font>
      <b/>
      <sz val="14"/>
      <color rgb="FF000000"/>
      <name val="Corbel"/>
      <family val="2"/>
    </font>
    <font>
      <sz val="14"/>
      <color rgb="FFFF0000"/>
      <name val="Corbel"/>
      <family val="2"/>
    </font>
    <font>
      <b/>
      <sz val="12"/>
      <color rgb="FF000000"/>
      <name val="Corbel"/>
      <family val="2"/>
    </font>
  </fonts>
  <fills count="10">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FFFF99"/>
        <bgColor indexed="64"/>
      </patternFill>
    </fill>
    <fill>
      <patternFill patternType="solid">
        <fgColor rgb="FFD9E1F2"/>
        <bgColor rgb="FF000000"/>
      </patternFill>
    </fill>
    <fill>
      <patternFill patternType="solid">
        <fgColor theme="0"/>
        <bgColor indexed="64"/>
      </patternFill>
    </fill>
    <fill>
      <patternFill patternType="solid">
        <fgColor rgb="FFFFC000"/>
        <bgColor indexed="64"/>
      </patternFill>
    </fill>
    <fill>
      <patternFill patternType="solid">
        <fgColor rgb="FFFF798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80">
    <xf numFmtId="0" fontId="0" fillId="0" borderId="0" xfId="0"/>
    <xf numFmtId="0" fontId="3" fillId="0" borderId="0" xfId="0" applyFont="1" applyAlignment="1">
      <alignment vertical="top"/>
    </xf>
    <xf numFmtId="0" fontId="2" fillId="2" borderId="1" xfId="0" applyFont="1" applyFill="1" applyBorder="1" applyAlignment="1">
      <alignment vertical="top"/>
    </xf>
    <xf numFmtId="0" fontId="2" fillId="2" borderId="1" xfId="0" applyFont="1" applyFill="1" applyBorder="1" applyAlignment="1">
      <alignment horizontal="center" vertical="top"/>
    </xf>
    <xf numFmtId="0" fontId="3" fillId="0" borderId="1" xfId="0" applyFont="1" applyBorder="1" applyAlignment="1">
      <alignment vertical="top"/>
    </xf>
    <xf numFmtId="0" fontId="4" fillId="0" borderId="0" xfId="0" applyFont="1" applyAlignment="1">
      <alignment vertical="top"/>
    </xf>
    <xf numFmtId="0" fontId="3" fillId="0" borderId="0" xfId="0" applyFont="1"/>
    <xf numFmtId="0" fontId="4" fillId="0" borderId="0" xfId="0" applyFont="1"/>
    <xf numFmtId="165" fontId="3" fillId="5" borderId="1" xfId="1" applyNumberFormat="1" applyFont="1" applyFill="1" applyBorder="1" applyAlignment="1" applyProtection="1">
      <alignment horizontal="center" vertical="top"/>
      <protection locked="0"/>
    </xf>
    <xf numFmtId="0" fontId="3" fillId="0" borderId="0" xfId="0" quotePrefix="1" applyFont="1"/>
    <xf numFmtId="0" fontId="5" fillId="0" borderId="0" xfId="0" applyFont="1" applyAlignment="1">
      <alignment vertical="top"/>
    </xf>
    <xf numFmtId="165" fontId="3" fillId="0" borderId="1" xfId="0" applyNumberFormat="1" applyFont="1" applyBorder="1" applyAlignment="1">
      <alignment horizontal="center" vertical="top"/>
    </xf>
    <xf numFmtId="165" fontId="2" fillId="2" borderId="1" xfId="0" applyNumberFormat="1" applyFont="1" applyFill="1" applyBorder="1" applyAlignment="1">
      <alignment horizontal="center" vertical="top"/>
    </xf>
    <xf numFmtId="0" fontId="3" fillId="0" borderId="3" xfId="0" applyFont="1" applyBorder="1" applyAlignment="1">
      <alignment vertical="top"/>
    </xf>
    <xf numFmtId="0" fontId="3" fillId="0" borderId="9" xfId="0" applyFont="1" applyBorder="1" applyAlignment="1">
      <alignment vertical="top"/>
    </xf>
    <xf numFmtId="0" fontId="3" fillId="0" borderId="1" xfId="0" applyFont="1" applyBorder="1"/>
    <xf numFmtId="0" fontId="3" fillId="0" borderId="5" xfId="0" applyFont="1" applyBorder="1" applyAlignment="1">
      <alignment vertical="top"/>
    </xf>
    <xf numFmtId="0" fontId="2" fillId="2" borderId="1" xfId="0" applyFont="1" applyFill="1" applyBorder="1" applyAlignment="1">
      <alignment horizontal="left" vertical="top"/>
    </xf>
    <xf numFmtId="165" fontId="3" fillId="8" borderId="1" xfId="0" applyNumberFormat="1" applyFont="1" applyFill="1" applyBorder="1" applyAlignment="1">
      <alignment horizontal="center" vertical="top"/>
    </xf>
    <xf numFmtId="0" fontId="3" fillId="7" borderId="0" xfId="0" applyFont="1" applyFill="1" applyAlignment="1">
      <alignment horizontal="left" vertical="top"/>
    </xf>
    <xf numFmtId="0" fontId="3" fillId="0" borderId="0" xfId="0" applyFont="1" applyAlignment="1">
      <alignment horizontal="left" vertical="top"/>
    </xf>
    <xf numFmtId="0" fontId="3" fillId="2" borderId="1" xfId="0" applyFont="1" applyFill="1" applyBorder="1" applyAlignment="1">
      <alignment horizontal="left" vertical="top"/>
    </xf>
    <xf numFmtId="0" fontId="3" fillId="0" borderId="1" xfId="0" applyFont="1" applyBorder="1" applyAlignment="1">
      <alignment horizontal="left" vertical="top"/>
    </xf>
    <xf numFmtId="0" fontId="3" fillId="0" borderId="17" xfId="0" applyFont="1" applyBorder="1" applyAlignment="1">
      <alignment horizontal="left" vertical="top"/>
    </xf>
    <xf numFmtId="165" fontId="3" fillId="0" borderId="1" xfId="0" applyNumberFormat="1" applyFont="1" applyBorder="1" applyAlignment="1">
      <alignment horizontal="left" vertical="top"/>
    </xf>
    <xf numFmtId="165" fontId="2" fillId="2" borderId="1" xfId="0" applyNumberFormat="1" applyFont="1" applyFill="1" applyBorder="1" applyAlignment="1">
      <alignment horizontal="left" vertical="top"/>
    </xf>
    <xf numFmtId="0" fontId="5" fillId="0" borderId="0" xfId="0" applyFont="1" applyAlignment="1">
      <alignment horizontal="left" vertical="top"/>
    </xf>
    <xf numFmtId="0" fontId="7" fillId="0" borderId="0" xfId="0" applyFont="1" applyAlignment="1">
      <alignment vertical="top"/>
    </xf>
    <xf numFmtId="0" fontId="8" fillId="0" borderId="0" xfId="0" applyFont="1" applyAlignment="1">
      <alignment vertical="top"/>
    </xf>
    <xf numFmtId="0" fontId="9" fillId="4" borderId="0" xfId="0" applyFont="1" applyFill="1" applyAlignment="1">
      <alignment horizontal="left" vertical="top" wrapText="1"/>
    </xf>
    <xf numFmtId="0" fontId="7" fillId="2" borderId="1" xfId="0" applyFont="1" applyFill="1" applyBorder="1" applyAlignment="1">
      <alignment vertical="top"/>
    </xf>
    <xf numFmtId="0" fontId="7" fillId="2" borderId="1" xfId="0" applyFont="1" applyFill="1" applyBorder="1" applyAlignment="1">
      <alignment horizontal="center" vertical="top"/>
    </xf>
    <xf numFmtId="0" fontId="8" fillId="0" borderId="1" xfId="0" applyFont="1" applyBorder="1" applyAlignment="1">
      <alignment vertical="top"/>
    </xf>
    <xf numFmtId="164" fontId="8" fillId="3" borderId="1" xfId="0" applyNumberFormat="1" applyFont="1" applyFill="1" applyBorder="1" applyAlignment="1">
      <alignment horizontal="center" vertical="top"/>
    </xf>
    <xf numFmtId="0" fontId="8" fillId="0" borderId="2" xfId="0" applyFont="1" applyBorder="1" applyAlignment="1">
      <alignment vertical="top"/>
    </xf>
    <xf numFmtId="0" fontId="10" fillId="0" borderId="0" xfId="0" applyFont="1" applyAlignment="1">
      <alignment vertical="top"/>
    </xf>
    <xf numFmtId="0" fontId="2" fillId="2" borderId="14" xfId="0" applyFont="1" applyFill="1" applyBorder="1" applyAlignment="1">
      <alignment horizontal="left" vertical="top"/>
    </xf>
    <xf numFmtId="0" fontId="3" fillId="2" borderId="14" xfId="0" applyFont="1" applyFill="1" applyBorder="1" applyAlignment="1">
      <alignment horizontal="left" vertical="top"/>
    </xf>
    <xf numFmtId="0" fontId="2" fillId="2" borderId="15" xfId="0" applyFont="1" applyFill="1" applyBorder="1" applyAlignment="1">
      <alignment horizontal="left" vertical="top" wrapText="1"/>
    </xf>
    <xf numFmtId="2" fontId="3" fillId="8" borderId="1" xfId="0" applyNumberFormat="1" applyFont="1" applyFill="1" applyBorder="1" applyAlignment="1">
      <alignment horizontal="left" vertical="top"/>
    </xf>
    <xf numFmtId="165" fontId="3" fillId="8" borderId="1" xfId="0" applyNumberFormat="1" applyFont="1" applyFill="1" applyBorder="1" applyAlignment="1">
      <alignment horizontal="left" vertical="top"/>
    </xf>
    <xf numFmtId="165" fontId="2" fillId="8" borderId="13" xfId="0" applyNumberFormat="1" applyFont="1" applyFill="1" applyBorder="1" applyAlignment="1">
      <alignment horizontal="center" vertical="top"/>
    </xf>
    <xf numFmtId="0" fontId="7" fillId="9" borderId="7" xfId="0" applyFont="1" applyFill="1" applyBorder="1" applyAlignment="1">
      <alignment vertical="top"/>
    </xf>
    <xf numFmtId="164" fontId="7" fillId="9" borderId="13" xfId="0" applyNumberFormat="1" applyFont="1" applyFill="1" applyBorder="1" applyAlignment="1">
      <alignment horizontal="center" vertical="top"/>
    </xf>
    <xf numFmtId="0" fontId="3" fillId="5" borderId="1" xfId="0" applyFont="1" applyFill="1" applyBorder="1" applyAlignment="1" applyProtection="1">
      <alignment vertical="top"/>
      <protection locked="0"/>
    </xf>
    <xf numFmtId="0" fontId="3" fillId="5" borderId="1" xfId="0" applyFont="1" applyFill="1" applyBorder="1" applyAlignment="1" applyProtection="1">
      <alignment horizontal="left" vertical="top"/>
      <protection locked="0"/>
    </xf>
    <xf numFmtId="2" fontId="6" fillId="5" borderId="16" xfId="0" applyNumberFormat="1" applyFont="1" applyFill="1" applyBorder="1" applyAlignment="1" applyProtection="1">
      <alignment horizontal="left" vertical="top"/>
      <protection locked="0"/>
    </xf>
    <xf numFmtId="2" fontId="6" fillId="5" borderId="18" xfId="0" applyNumberFormat="1" applyFont="1" applyFill="1" applyBorder="1" applyAlignment="1" applyProtection="1">
      <alignment horizontal="left" vertical="top"/>
      <protection locked="0"/>
    </xf>
    <xf numFmtId="165" fontId="3" fillId="5" borderId="1" xfId="0" applyNumberFormat="1" applyFont="1" applyFill="1" applyBorder="1" applyAlignment="1" applyProtection="1">
      <alignment horizontal="left" vertical="top"/>
      <protection locked="0"/>
    </xf>
    <xf numFmtId="0" fontId="11" fillId="4" borderId="5" xfId="0" applyFont="1" applyFill="1" applyBorder="1" applyAlignment="1">
      <alignment horizontal="left" vertical="top" wrapText="1"/>
    </xf>
    <xf numFmtId="0" fontId="9" fillId="4" borderId="0" xfId="0" applyFont="1" applyFill="1" applyAlignment="1">
      <alignment horizontal="left" vertical="top" wrapText="1"/>
    </xf>
    <xf numFmtId="0" fontId="9" fillId="4" borderId="6"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7" xfId="0" applyFont="1" applyFill="1" applyBorder="1" applyAlignment="1">
      <alignment horizontal="left" vertical="top" wrapText="1"/>
    </xf>
    <xf numFmtId="0" fontId="9" fillId="4" borderId="10" xfId="0" applyFont="1" applyFill="1" applyBorder="1" applyAlignment="1">
      <alignment horizontal="left" vertical="top" wrapText="1"/>
    </xf>
    <xf numFmtId="0" fontId="9" fillId="4" borderId="8" xfId="0" applyFont="1" applyFill="1" applyBorder="1" applyAlignment="1">
      <alignment horizontal="left" vertical="top" wrapText="1"/>
    </xf>
    <xf numFmtId="0" fontId="9" fillId="7" borderId="2" xfId="0" applyFont="1" applyFill="1" applyBorder="1" applyAlignment="1">
      <alignment horizontal="left"/>
    </xf>
    <xf numFmtId="0" fontId="9" fillId="7" borderId="12" xfId="0" applyFont="1" applyFill="1" applyBorder="1" applyAlignment="1">
      <alignment horizontal="left"/>
    </xf>
    <xf numFmtId="0" fontId="9" fillId="7" borderId="11" xfId="0" applyFont="1" applyFill="1" applyBorder="1" applyAlignment="1">
      <alignment horizontal="left"/>
    </xf>
    <xf numFmtId="0" fontId="9" fillId="6" borderId="2" xfId="0" applyFont="1" applyFill="1" applyBorder="1" applyAlignment="1">
      <alignment horizontal="left" vertical="top"/>
    </xf>
    <xf numFmtId="0" fontId="9" fillId="6" borderId="12" xfId="0" applyFont="1" applyFill="1" applyBorder="1" applyAlignment="1">
      <alignment horizontal="left" vertical="top"/>
    </xf>
    <xf numFmtId="0" fontId="9" fillId="6" borderId="11" xfId="0" applyFont="1" applyFill="1" applyBorder="1" applyAlignment="1">
      <alignment horizontal="left" vertical="top"/>
    </xf>
    <xf numFmtId="0" fontId="3" fillId="0" borderId="2" xfId="0" applyFont="1" applyBorder="1" applyAlignment="1">
      <alignment horizontal="left" vertical="top" wrapText="1"/>
    </xf>
    <xf numFmtId="0" fontId="3" fillId="0" borderId="11" xfId="0" applyFont="1" applyBorder="1" applyAlignment="1">
      <alignment horizontal="left" vertical="top" wrapText="1"/>
    </xf>
    <xf numFmtId="0" fontId="2" fillId="2" borderId="2" xfId="0" applyFont="1" applyFill="1" applyBorder="1" applyAlignment="1">
      <alignment horizontal="left" vertical="top"/>
    </xf>
    <xf numFmtId="0" fontId="2" fillId="2" borderId="11" xfId="0" applyFont="1" applyFill="1" applyBorder="1" applyAlignment="1">
      <alignment horizontal="left" vertical="top"/>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2" fillId="2" borderId="12" xfId="0" applyFont="1" applyFill="1" applyBorder="1" applyAlignment="1">
      <alignment horizontal="left" vertical="top"/>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horizontal="left" vertical="top"/>
    </xf>
    <xf numFmtId="0" fontId="3" fillId="0" borderId="11" xfId="0" applyFont="1" applyBorder="1" applyAlignment="1">
      <alignment horizontal="left" vertical="top"/>
    </xf>
  </cellXfs>
  <cellStyles count="2">
    <cellStyle name="Standaard" xfId="0" builtinId="0"/>
    <cellStyle name="Valuta" xfId="1" builtinId="4"/>
  </cellStyles>
  <dxfs count="0"/>
  <tableStyles count="0" defaultTableStyle="TableStyleMedium2" defaultPivotStyle="PivotStyleLight16"/>
  <colors>
    <mruColors>
      <color rgb="FFFFFF99"/>
      <color rgb="FFFF7983"/>
      <color rgb="FFFF2131"/>
      <color rgb="FFFFAB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A4166-8E62-44F8-965F-EE2D05A6E46E}">
  <sheetPr>
    <tabColor rgb="FFFFABB1"/>
    <pageSetUpPr fitToPage="1"/>
  </sheetPr>
  <dimension ref="A1:G24"/>
  <sheetViews>
    <sheetView showGridLines="0" tabSelected="1" zoomScaleNormal="100" workbookViewId="0">
      <selection activeCell="H7" sqref="H7"/>
    </sheetView>
  </sheetViews>
  <sheetFormatPr defaultRowHeight="18.75" x14ac:dyDescent="0.25"/>
  <cols>
    <col min="1" max="1" width="4.85546875" style="28" customWidth="1"/>
    <col min="2" max="2" width="48.42578125" style="28" customWidth="1"/>
    <col min="3" max="3" width="31.28515625" style="28" customWidth="1"/>
    <col min="4" max="6" width="9.140625" style="28"/>
    <col min="7" max="7" width="66.42578125" style="28" customWidth="1"/>
    <col min="8" max="16384" width="9.140625" style="28"/>
  </cols>
  <sheetData>
    <row r="1" spans="1:7" x14ac:dyDescent="0.25">
      <c r="A1" s="27" t="s">
        <v>45</v>
      </c>
    </row>
    <row r="3" spans="1:7" x14ac:dyDescent="0.25">
      <c r="B3" s="59" t="s">
        <v>44</v>
      </c>
      <c r="C3" s="60"/>
      <c r="D3" s="60"/>
      <c r="E3" s="60"/>
      <c r="F3" s="60"/>
      <c r="G3" s="61"/>
    </row>
    <row r="4" spans="1:7" x14ac:dyDescent="0.3">
      <c r="B4" s="56" t="s">
        <v>43</v>
      </c>
      <c r="C4" s="57"/>
      <c r="D4" s="57"/>
      <c r="E4" s="57"/>
      <c r="F4" s="57"/>
      <c r="G4" s="58"/>
    </row>
    <row r="5" spans="1:7" x14ac:dyDescent="0.25">
      <c r="B5" s="49" t="s">
        <v>47</v>
      </c>
      <c r="C5" s="50"/>
      <c r="D5" s="50"/>
      <c r="E5" s="50"/>
      <c r="F5" s="50"/>
      <c r="G5" s="51"/>
    </row>
    <row r="6" spans="1:7" x14ac:dyDescent="0.25">
      <c r="B6" s="52"/>
      <c r="C6" s="50"/>
      <c r="D6" s="50"/>
      <c r="E6" s="50"/>
      <c r="F6" s="50"/>
      <c r="G6" s="51"/>
    </row>
    <row r="7" spans="1:7" x14ac:dyDescent="0.25">
      <c r="B7" s="52"/>
      <c r="C7" s="50"/>
      <c r="D7" s="50"/>
      <c r="E7" s="50"/>
      <c r="F7" s="50"/>
      <c r="G7" s="51"/>
    </row>
    <row r="8" spans="1:7" x14ac:dyDescent="0.25">
      <c r="B8" s="52"/>
      <c r="C8" s="50"/>
      <c r="D8" s="50"/>
      <c r="E8" s="50"/>
      <c r="F8" s="50"/>
      <c r="G8" s="51"/>
    </row>
    <row r="9" spans="1:7" x14ac:dyDescent="0.25">
      <c r="B9" s="52"/>
      <c r="C9" s="50"/>
      <c r="D9" s="50"/>
      <c r="E9" s="50"/>
      <c r="F9" s="50"/>
      <c r="G9" s="51"/>
    </row>
    <row r="10" spans="1:7" x14ac:dyDescent="0.25">
      <c r="B10" s="52"/>
      <c r="C10" s="50"/>
      <c r="D10" s="50"/>
      <c r="E10" s="50"/>
      <c r="F10" s="50"/>
      <c r="G10" s="51"/>
    </row>
    <row r="11" spans="1:7" ht="15" customHeight="1" x14ac:dyDescent="0.25">
      <c r="B11" s="52"/>
      <c r="C11" s="50"/>
      <c r="D11" s="50"/>
      <c r="E11" s="50"/>
      <c r="F11" s="50"/>
      <c r="G11" s="51"/>
    </row>
    <row r="12" spans="1:7" ht="15" customHeight="1" x14ac:dyDescent="0.25">
      <c r="B12" s="52"/>
      <c r="C12" s="50"/>
      <c r="D12" s="50"/>
      <c r="E12" s="50"/>
      <c r="F12" s="50"/>
      <c r="G12" s="51"/>
    </row>
    <row r="13" spans="1:7" ht="25.5" customHeight="1" x14ac:dyDescent="0.25">
      <c r="B13" s="52"/>
      <c r="C13" s="50"/>
      <c r="D13" s="50"/>
      <c r="E13" s="50"/>
      <c r="F13" s="50"/>
      <c r="G13" s="51"/>
    </row>
    <row r="14" spans="1:7" ht="15" customHeight="1" x14ac:dyDescent="0.25">
      <c r="B14" s="52"/>
      <c r="C14" s="50"/>
      <c r="D14" s="50"/>
      <c r="E14" s="50"/>
      <c r="F14" s="50"/>
      <c r="G14" s="51"/>
    </row>
    <row r="15" spans="1:7" ht="15" customHeight="1" x14ac:dyDescent="0.25">
      <c r="B15" s="52"/>
      <c r="C15" s="50"/>
      <c r="D15" s="50"/>
      <c r="E15" s="50"/>
      <c r="F15" s="50"/>
      <c r="G15" s="51"/>
    </row>
    <row r="16" spans="1:7" ht="84" customHeight="1" x14ac:dyDescent="0.25">
      <c r="B16" s="53"/>
      <c r="C16" s="54"/>
      <c r="D16" s="54"/>
      <c r="E16" s="54"/>
      <c r="F16" s="54"/>
      <c r="G16" s="55"/>
    </row>
    <row r="17" spans="2:7" ht="15" customHeight="1" x14ac:dyDescent="0.25">
      <c r="B17" s="29"/>
      <c r="C17" s="29"/>
      <c r="D17" s="29"/>
      <c r="E17" s="29"/>
      <c r="F17" s="29"/>
      <c r="G17" s="29"/>
    </row>
    <row r="18" spans="2:7" x14ac:dyDescent="0.25">
      <c r="B18" s="30" t="s">
        <v>0</v>
      </c>
      <c r="C18" s="31" t="s">
        <v>1</v>
      </c>
    </row>
    <row r="19" spans="2:7" x14ac:dyDescent="0.25">
      <c r="B19" s="32" t="s">
        <v>2</v>
      </c>
      <c r="C19" s="33">
        <f>Implementatiekosten!C15</f>
        <v>0</v>
      </c>
    </row>
    <row r="20" spans="2:7" x14ac:dyDescent="0.25">
      <c r="B20" s="32" t="s">
        <v>40</v>
      </c>
      <c r="C20" s="33">
        <f>'Kosten software DAS portaal'!H11</f>
        <v>0</v>
      </c>
    </row>
    <row r="21" spans="2:7" x14ac:dyDescent="0.25">
      <c r="B21" s="34" t="s">
        <v>3</v>
      </c>
      <c r="C21" s="33">
        <f>'Kosten aanvragen'!H27</f>
        <v>0</v>
      </c>
    </row>
    <row r="22" spans="2:7" x14ac:dyDescent="0.25">
      <c r="B22" s="32" t="s">
        <v>41</v>
      </c>
      <c r="C22" s="33">
        <f>Exit!C15</f>
        <v>0</v>
      </c>
    </row>
    <row r="23" spans="2:7" ht="19.5" thickBot="1" x14ac:dyDescent="0.3">
      <c r="B23" s="42" t="s">
        <v>4</v>
      </c>
      <c r="C23" s="43">
        <f>SUM(C19:C22)</f>
        <v>0</v>
      </c>
    </row>
    <row r="24" spans="2:7" x14ac:dyDescent="0.25">
      <c r="B24" s="35"/>
    </row>
  </sheetData>
  <sheetProtection algorithmName="SHA-512" hashValue="Fr22tpNqzAgQiU1otbnvz1QQEbYauDWaArEJimPArilv/jfc5YSgoA4QvguCaEZvgrTVrdnwNu4FDcDnRayepw==" saltValue="C8itjhxLDZGgjLK5WvyjzA==" spinCount="100000" sheet="1" objects="1" scenarios="1"/>
  <mergeCells count="3">
    <mergeCell ref="B5:G16"/>
    <mergeCell ref="B4:G4"/>
    <mergeCell ref="B3:G3"/>
  </mergeCells>
  <pageMargins left="0.70866141732283472" right="0.70866141732283472" top="0.74803149606299213" bottom="0.74803149606299213" header="0.31496062992125984" footer="0.31496062992125984"/>
  <pageSetup paperSize="9" scale="94" orientation="portrait" r:id="rId1"/>
  <headerFooter>
    <oddHeader>&amp;L&amp;F&amp;C&amp;A&amp;R&amp;D</oddHeader>
    <oddFoote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F3C02-4720-4C28-A8C7-432554DABD39}">
  <sheetPr>
    <tabColor rgb="FFFFFF99"/>
  </sheetPr>
  <dimension ref="B2:E18"/>
  <sheetViews>
    <sheetView showGridLines="0" workbookViewId="0">
      <selection activeCell="J9" sqref="J9"/>
    </sheetView>
  </sheetViews>
  <sheetFormatPr defaultRowHeight="15" x14ac:dyDescent="0.25"/>
  <cols>
    <col min="1" max="1" width="9.140625" style="6"/>
    <col min="2" max="2" width="73.85546875" style="6" customWidth="1"/>
    <col min="3" max="3" width="15.140625" style="6" customWidth="1"/>
    <col min="4" max="4" width="3.140625" style="6" customWidth="1"/>
    <col min="5" max="16384" width="9.140625" style="6"/>
  </cols>
  <sheetData>
    <row r="2" spans="2:5" x14ac:dyDescent="0.25">
      <c r="B2" s="64" t="s">
        <v>2</v>
      </c>
      <c r="C2" s="65"/>
    </row>
    <row r="3" spans="2:5" x14ac:dyDescent="0.25">
      <c r="B3" s="2" t="s">
        <v>5</v>
      </c>
      <c r="C3" s="3" t="s">
        <v>6</v>
      </c>
      <c r="E3" s="7"/>
    </row>
    <row r="4" spans="2:5" x14ac:dyDescent="0.25">
      <c r="B4" s="4" t="s">
        <v>7</v>
      </c>
      <c r="C4" s="8">
        <v>0</v>
      </c>
      <c r="E4" s="9"/>
    </row>
    <row r="5" spans="2:5" x14ac:dyDescent="0.25">
      <c r="B5" s="4" t="s">
        <v>8</v>
      </c>
      <c r="C5" s="8">
        <v>0</v>
      </c>
    </row>
    <row r="6" spans="2:5" x14ac:dyDescent="0.25">
      <c r="B6" s="4" t="s">
        <v>9</v>
      </c>
      <c r="C6" s="8">
        <v>0</v>
      </c>
    </row>
    <row r="7" spans="2:5" x14ac:dyDescent="0.25">
      <c r="B7" s="4" t="s">
        <v>10</v>
      </c>
      <c r="C7" s="8">
        <v>0</v>
      </c>
    </row>
    <row r="8" spans="2:5" x14ac:dyDescent="0.25">
      <c r="B8" s="4" t="s">
        <v>11</v>
      </c>
      <c r="C8" s="8">
        <v>0</v>
      </c>
    </row>
    <row r="9" spans="2:5" x14ac:dyDescent="0.25">
      <c r="B9" s="4" t="s">
        <v>12</v>
      </c>
      <c r="C9" s="8">
        <v>0</v>
      </c>
    </row>
    <row r="10" spans="2:5" x14ac:dyDescent="0.25">
      <c r="B10" s="4" t="s">
        <v>13</v>
      </c>
      <c r="C10" s="8">
        <v>0</v>
      </c>
    </row>
    <row r="11" spans="2:5" x14ac:dyDescent="0.25">
      <c r="B11" s="44" t="s">
        <v>14</v>
      </c>
      <c r="C11" s="8">
        <v>0</v>
      </c>
    </row>
    <row r="12" spans="2:5" x14ac:dyDescent="0.25">
      <c r="B12" s="44" t="s">
        <v>14</v>
      </c>
      <c r="C12" s="8">
        <v>0</v>
      </c>
    </row>
    <row r="13" spans="2:5" x14ac:dyDescent="0.25">
      <c r="B13" s="44" t="s">
        <v>14</v>
      </c>
      <c r="C13" s="8">
        <v>0</v>
      </c>
    </row>
    <row r="14" spans="2:5" x14ac:dyDescent="0.25">
      <c r="B14" s="44" t="s">
        <v>14</v>
      </c>
      <c r="C14" s="8">
        <v>0</v>
      </c>
    </row>
    <row r="15" spans="2:5" ht="15.75" thickBot="1" x14ac:dyDescent="0.3">
      <c r="B15" s="1"/>
      <c r="C15" s="41">
        <f>SUM(C4:C14)</f>
        <v>0</v>
      </c>
    </row>
    <row r="17" spans="2:3" x14ac:dyDescent="0.25">
      <c r="B17" s="10" t="s">
        <v>15</v>
      </c>
    </row>
    <row r="18" spans="2:3" ht="109.5" customHeight="1" x14ac:dyDescent="0.25">
      <c r="B18" s="62" t="s">
        <v>16</v>
      </c>
      <c r="C18" s="63"/>
    </row>
  </sheetData>
  <sheetProtection algorithmName="SHA-512" hashValue="rduuaEQCUFGH7/Bmz2lz+fy4ZlVJLuivn8z24TVTJ8dlCBNnBVdSICbAnFoogA/KC6Io6iJQcbcws45rS6OzWg==" saltValue="lGiMBfUZcR9vir9qiUxyeQ==" spinCount="100000" sheet="1" objects="1" scenarios="1"/>
  <mergeCells count="2">
    <mergeCell ref="B18:C18"/>
    <mergeCell ref="B2:C2"/>
  </mergeCells>
  <dataValidations count="1">
    <dataValidation type="decimal" allowBlank="1" showErrorMessage="1" errorTitle="Ongeldig bedrag ingevoerd" sqref="E4" xr:uid="{310D8444-9CD3-4ACB-AFE9-BE5AB4693BAF}">
      <formula1>0</formula1>
      <formula2>#REF!</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3951C-D38B-4457-9829-A69887FBC7A4}">
  <sheetPr>
    <tabColor rgb="FFFFFF99"/>
  </sheetPr>
  <dimension ref="B2:H22"/>
  <sheetViews>
    <sheetView showGridLines="0" workbookViewId="0">
      <selection activeCell="E24" sqref="E24"/>
    </sheetView>
  </sheetViews>
  <sheetFormatPr defaultRowHeight="15" x14ac:dyDescent="0.25"/>
  <cols>
    <col min="1" max="1" width="9.140625" style="1"/>
    <col min="2" max="2" width="85.42578125" style="1" customWidth="1"/>
    <col min="3" max="3" width="14.28515625" style="1" customWidth="1"/>
    <col min="4" max="8" width="18.85546875" style="1" customWidth="1"/>
    <col min="9" max="16384" width="9.140625" style="1"/>
  </cols>
  <sheetData>
    <row r="2" spans="2:8" x14ac:dyDescent="0.25">
      <c r="B2" s="64" t="s">
        <v>40</v>
      </c>
      <c r="C2" s="72"/>
      <c r="D2" s="72"/>
      <c r="E2" s="72"/>
      <c r="F2" s="72"/>
      <c r="G2" s="72"/>
      <c r="H2" s="65"/>
    </row>
    <row r="3" spans="2:8" x14ac:dyDescent="0.25">
      <c r="B3" s="2" t="s">
        <v>17</v>
      </c>
      <c r="C3" s="3" t="s">
        <v>18</v>
      </c>
      <c r="D3" s="3" t="s">
        <v>19</v>
      </c>
      <c r="E3" s="3" t="s">
        <v>20</v>
      </c>
      <c r="F3" s="3" t="s">
        <v>21</v>
      </c>
      <c r="G3" s="3" t="s">
        <v>22</v>
      </c>
      <c r="H3" s="3" t="s">
        <v>23</v>
      </c>
    </row>
    <row r="4" spans="2:8" x14ac:dyDescent="0.25">
      <c r="B4" s="4" t="s">
        <v>24</v>
      </c>
      <c r="C4" s="8"/>
      <c r="D4" s="11">
        <f>$C4</f>
        <v>0</v>
      </c>
      <c r="E4" s="11">
        <f>$C4*1.03</f>
        <v>0</v>
      </c>
      <c r="F4" s="11">
        <f>$C4*1.03^2</f>
        <v>0</v>
      </c>
      <c r="G4" s="11">
        <f>$C4*1.03^3</f>
        <v>0</v>
      </c>
      <c r="H4" s="11">
        <f>SUM(D4:G4)</f>
        <v>0</v>
      </c>
    </row>
    <row r="5" spans="2:8" x14ac:dyDescent="0.25">
      <c r="B5" s="4" t="s">
        <v>25</v>
      </c>
      <c r="C5" s="8"/>
      <c r="D5" s="11">
        <f>$C5</f>
        <v>0</v>
      </c>
      <c r="E5" s="11">
        <f>$C5*1.03</f>
        <v>0</v>
      </c>
      <c r="F5" s="11">
        <f>$C5*1.03^2</f>
        <v>0</v>
      </c>
      <c r="G5" s="11">
        <f>$C5*1.03^3</f>
        <v>0</v>
      </c>
      <c r="H5" s="11">
        <f>SUM(D5:G5)</f>
        <v>0</v>
      </c>
    </row>
    <row r="6" spans="2:8" x14ac:dyDescent="0.25">
      <c r="B6" s="2" t="s">
        <v>23</v>
      </c>
      <c r="C6" s="2"/>
      <c r="D6" s="12">
        <f t="shared" ref="D6:H6" si="0">SUM(D4:D5)</f>
        <v>0</v>
      </c>
      <c r="E6" s="12">
        <f t="shared" si="0"/>
        <v>0</v>
      </c>
      <c r="F6" s="12">
        <f t="shared" si="0"/>
        <v>0</v>
      </c>
      <c r="G6" s="12">
        <f t="shared" si="0"/>
        <v>0</v>
      </c>
      <c r="H6" s="12">
        <f t="shared" si="0"/>
        <v>0</v>
      </c>
    </row>
    <row r="8" spans="2:8" x14ac:dyDescent="0.25">
      <c r="B8" s="2" t="s">
        <v>26</v>
      </c>
      <c r="C8" s="2" t="s">
        <v>27</v>
      </c>
      <c r="D8" s="13"/>
      <c r="E8" s="14"/>
      <c r="F8" s="14"/>
      <c r="G8" s="14"/>
      <c r="H8" s="3" t="s">
        <v>23</v>
      </c>
    </row>
    <row r="9" spans="2:8" x14ac:dyDescent="0.25">
      <c r="B9" s="15" t="s">
        <v>28</v>
      </c>
      <c r="C9" s="8"/>
      <c r="D9" s="16"/>
      <c r="H9" s="11">
        <f>(C9*2*6)*1.04591</f>
        <v>0</v>
      </c>
    </row>
    <row r="11" spans="2:8" x14ac:dyDescent="0.25">
      <c r="B11" s="10" t="s">
        <v>15</v>
      </c>
      <c r="H11" s="18">
        <f>H6+H9</f>
        <v>0</v>
      </c>
    </row>
    <row r="12" spans="2:8" x14ac:dyDescent="0.25">
      <c r="B12" s="66" t="s">
        <v>48</v>
      </c>
      <c r="C12" s="67"/>
      <c r="E12" s="5"/>
    </row>
    <row r="13" spans="2:8" x14ac:dyDescent="0.25">
      <c r="B13" s="68"/>
      <c r="C13" s="69"/>
    </row>
    <row r="14" spans="2:8" x14ac:dyDescent="0.25">
      <c r="B14" s="68"/>
      <c r="C14" s="69"/>
    </row>
    <row r="15" spans="2:8" x14ac:dyDescent="0.25">
      <c r="B15" s="68"/>
      <c r="C15" s="69"/>
    </row>
    <row r="16" spans="2:8" x14ac:dyDescent="0.25">
      <c r="B16" s="68"/>
      <c r="C16" s="69"/>
    </row>
    <row r="17" spans="2:3" x14ac:dyDescent="0.25">
      <c r="B17" s="68"/>
      <c r="C17" s="69"/>
    </row>
    <row r="18" spans="2:3" x14ac:dyDescent="0.25">
      <c r="B18" s="68"/>
      <c r="C18" s="69"/>
    </row>
    <row r="19" spans="2:3" x14ac:dyDescent="0.25">
      <c r="B19" s="68"/>
      <c r="C19" s="69"/>
    </row>
    <row r="20" spans="2:3" x14ac:dyDescent="0.25">
      <c r="B20" s="68"/>
      <c r="C20" s="69"/>
    </row>
    <row r="21" spans="2:3" x14ac:dyDescent="0.25">
      <c r="B21" s="68"/>
      <c r="C21" s="69"/>
    </row>
    <row r="22" spans="2:3" x14ac:dyDescent="0.25">
      <c r="B22" s="70"/>
      <c r="C22" s="71"/>
    </row>
  </sheetData>
  <sheetProtection algorithmName="SHA-512" hashValue="m/ikbl+SQ3P188E1K5pZ1a2dKYSPhG2NqLbsKjYPwIgkq0eUfpVD+FgHyah7S0LicS9iHt7o+YrFqqLI8ILZqA==" saltValue="RYXZF639e8LRL8xCmZ9xeg==" spinCount="100000" sheet="1" objects="1" scenarios="1"/>
  <mergeCells count="2">
    <mergeCell ref="B12:C22"/>
    <mergeCell ref="B2:H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9A905-F6C2-4C84-BD62-F2ABB7BC1175}">
  <sheetPr>
    <tabColor rgb="FFFFFF99"/>
  </sheetPr>
  <dimension ref="A1:H40"/>
  <sheetViews>
    <sheetView showGridLines="0" workbookViewId="0">
      <selection activeCell="D18" sqref="D18"/>
    </sheetView>
  </sheetViews>
  <sheetFormatPr defaultRowHeight="15" x14ac:dyDescent="0.25"/>
  <cols>
    <col min="1" max="1" width="8.85546875" style="20" customWidth="1"/>
    <col min="2" max="2" width="60.7109375" style="20" bestFit="1" customWidth="1"/>
    <col min="3" max="3" width="32.5703125" style="20" customWidth="1"/>
    <col min="4" max="6" width="32.140625" style="20" customWidth="1"/>
    <col min="7" max="7" width="32.140625" style="20" bestFit="1" customWidth="1"/>
    <col min="8" max="8" width="32.140625" style="20" customWidth="1"/>
    <col min="9" max="16384" width="9.140625" style="20"/>
  </cols>
  <sheetData>
    <row r="1" spans="1:3" x14ac:dyDescent="0.25">
      <c r="A1" s="19"/>
    </row>
    <row r="2" spans="1:3" x14ac:dyDescent="0.25">
      <c r="A2" s="19"/>
      <c r="B2" s="64" t="s">
        <v>3</v>
      </c>
      <c r="C2" s="65"/>
    </row>
    <row r="3" spans="1:3" x14ac:dyDescent="0.25">
      <c r="A3" s="19"/>
      <c r="B3" s="17" t="s">
        <v>29</v>
      </c>
      <c r="C3" s="17" t="s">
        <v>30</v>
      </c>
    </row>
    <row r="4" spans="1:3" x14ac:dyDescent="0.25">
      <c r="A4" s="19"/>
      <c r="B4" s="45" t="s">
        <v>14</v>
      </c>
      <c r="C4" s="48"/>
    </row>
    <row r="5" spans="1:3" x14ac:dyDescent="0.25">
      <c r="A5" s="19"/>
      <c r="B5" s="45" t="s">
        <v>14</v>
      </c>
      <c r="C5" s="48"/>
    </row>
    <row r="6" spans="1:3" x14ac:dyDescent="0.25">
      <c r="A6" s="19"/>
      <c r="B6" s="45" t="s">
        <v>14</v>
      </c>
      <c r="C6" s="48"/>
    </row>
    <row r="7" spans="1:3" x14ac:dyDescent="0.25">
      <c r="A7" s="19"/>
      <c r="B7" s="45" t="s">
        <v>14</v>
      </c>
      <c r="C7" s="48"/>
    </row>
    <row r="8" spans="1:3" x14ac:dyDescent="0.25">
      <c r="A8" s="19"/>
      <c r="B8" s="45" t="s">
        <v>14</v>
      </c>
      <c r="C8" s="48"/>
    </row>
    <row r="9" spans="1:3" x14ac:dyDescent="0.25">
      <c r="A9" s="19"/>
      <c r="B9" s="45" t="s">
        <v>14</v>
      </c>
      <c r="C9" s="48"/>
    </row>
    <row r="10" spans="1:3" x14ac:dyDescent="0.25">
      <c r="A10" s="19"/>
      <c r="B10" s="45" t="s">
        <v>14</v>
      </c>
      <c r="C10" s="48"/>
    </row>
    <row r="11" spans="1:3" x14ac:dyDescent="0.25">
      <c r="A11" s="19"/>
      <c r="B11" s="45" t="s">
        <v>14</v>
      </c>
      <c r="C11" s="48"/>
    </row>
    <row r="12" spans="1:3" x14ac:dyDescent="0.25">
      <c r="A12" s="19"/>
      <c r="B12" s="45" t="s">
        <v>14</v>
      </c>
      <c r="C12" s="48"/>
    </row>
    <row r="13" spans="1:3" x14ac:dyDescent="0.25">
      <c r="A13" s="19"/>
      <c r="B13" s="45" t="s">
        <v>14</v>
      </c>
      <c r="C13" s="48"/>
    </row>
    <row r="14" spans="1:3" x14ac:dyDescent="0.25">
      <c r="A14" s="19"/>
      <c r="B14" s="45" t="s">
        <v>14</v>
      </c>
      <c r="C14" s="48"/>
    </row>
    <row r="15" spans="1:3" x14ac:dyDescent="0.25">
      <c r="A15" s="19"/>
      <c r="B15" s="45" t="s">
        <v>14</v>
      </c>
      <c r="C15" s="48"/>
    </row>
    <row r="16" spans="1:3" x14ac:dyDescent="0.25">
      <c r="A16" s="19"/>
      <c r="B16" s="21" t="s">
        <v>31</v>
      </c>
      <c r="C16" s="39">
        <f>SUM(C4:C15)</f>
        <v>0</v>
      </c>
    </row>
    <row r="17" spans="1:8" ht="15.75" thickBot="1" x14ac:dyDescent="0.3">
      <c r="A17" s="19"/>
    </row>
    <row r="18" spans="1:8" x14ac:dyDescent="0.25">
      <c r="B18" s="36" t="s">
        <v>32</v>
      </c>
      <c r="C18" s="37"/>
      <c r="D18" s="38" t="s">
        <v>33</v>
      </c>
    </row>
    <row r="19" spans="1:8" x14ac:dyDescent="0.25">
      <c r="B19" s="22" t="s">
        <v>34</v>
      </c>
      <c r="C19" s="22" t="s">
        <v>35</v>
      </c>
      <c r="D19" s="46"/>
    </row>
    <row r="20" spans="1:8" x14ac:dyDescent="0.25">
      <c r="B20" s="22" t="s">
        <v>34</v>
      </c>
      <c r="C20" s="22" t="s">
        <v>36</v>
      </c>
      <c r="D20" s="46"/>
    </row>
    <row r="21" spans="1:8" ht="15.75" thickBot="1" x14ac:dyDescent="0.3">
      <c r="B21" s="23" t="s">
        <v>34</v>
      </c>
      <c r="C21" s="23" t="s">
        <v>37</v>
      </c>
      <c r="D21" s="47"/>
    </row>
    <row r="23" spans="1:8" x14ac:dyDescent="0.25">
      <c r="B23" s="64" t="s">
        <v>38</v>
      </c>
      <c r="C23" s="65"/>
      <c r="D23" s="3" t="s">
        <v>19</v>
      </c>
      <c r="E23" s="3" t="s">
        <v>20</v>
      </c>
      <c r="F23" s="3" t="s">
        <v>21</v>
      </c>
      <c r="G23" s="3" t="s">
        <v>22</v>
      </c>
      <c r="H23" s="17" t="s">
        <v>23</v>
      </c>
    </row>
    <row r="24" spans="1:8" ht="15.75" customHeight="1" x14ac:dyDescent="0.25">
      <c r="B24" s="78" t="s">
        <v>31</v>
      </c>
      <c r="C24" s="79"/>
      <c r="D24" s="24">
        <f>C16*MIN(213,100)*(1-D19/100)+C16*MAX(MIN(213-100,100),0)*(1-D20/100)+C16*MAX(213-200,0)*(1-D21/100)</f>
        <v>0</v>
      </c>
      <c r="E24" s="24">
        <f>C16*MIN(213,100)*(1-D19/100)+C16*MAX(MIN(213-100,100),0)*(1-D20/100)+C16*MAX(213-200,0)*(1-D21/100)*1.03</f>
        <v>0</v>
      </c>
      <c r="F24" s="24">
        <f>C16*MIN(213,100)*(1-D19/100)+C16*MAX(MIN(213-100,100),0)*(1-D20/100)+C16*MAX(213-200,0)*(1-D21/100)*1.03^2</f>
        <v>0</v>
      </c>
      <c r="G24" s="24">
        <f>C16*MIN(213,100)*(1-D19/100)+C16*MAX(MIN(213-100,100),0)*(1-D20/100)+C16*MAX(213-200,0)*(1-D21/100)*1.03^3</f>
        <v>0</v>
      </c>
      <c r="H24" s="24">
        <f>SUM(D24:G24)</f>
        <v>0</v>
      </c>
    </row>
    <row r="25" spans="1:8" x14ac:dyDescent="0.25">
      <c r="B25" s="64" t="s">
        <v>23</v>
      </c>
      <c r="C25" s="65"/>
      <c r="D25" s="25">
        <f>SUM(D24:D24)</f>
        <v>0</v>
      </c>
      <c r="E25" s="25">
        <f>SUM(E24:E24)</f>
        <v>0</v>
      </c>
      <c r="F25" s="25">
        <f>SUM(F24:F24)</f>
        <v>0</v>
      </c>
      <c r="G25" s="25">
        <f>SUM(G24:G24)</f>
        <v>0</v>
      </c>
      <c r="H25" s="25">
        <f>SUM(H24:H24)</f>
        <v>0</v>
      </c>
    </row>
    <row r="27" spans="1:8" x14ac:dyDescent="0.25">
      <c r="G27" s="17" t="s">
        <v>39</v>
      </c>
      <c r="H27" s="40">
        <f>H25</f>
        <v>0</v>
      </c>
    </row>
    <row r="30" spans="1:8" x14ac:dyDescent="0.25">
      <c r="B30" s="26" t="s">
        <v>15</v>
      </c>
    </row>
    <row r="31" spans="1:8" ht="15" customHeight="1" x14ac:dyDescent="0.25">
      <c r="B31" s="66" t="s">
        <v>46</v>
      </c>
      <c r="C31" s="73"/>
    </row>
    <row r="32" spans="1:8" x14ac:dyDescent="0.25">
      <c r="B32" s="74"/>
      <c r="C32" s="75"/>
    </row>
    <row r="33" spans="2:3" x14ac:dyDescent="0.25">
      <c r="B33" s="74"/>
      <c r="C33" s="75"/>
    </row>
    <row r="34" spans="2:3" x14ac:dyDescent="0.25">
      <c r="B34" s="74"/>
      <c r="C34" s="75"/>
    </row>
    <row r="35" spans="2:3" x14ac:dyDescent="0.25">
      <c r="B35" s="74"/>
      <c r="C35" s="75"/>
    </row>
    <row r="36" spans="2:3" x14ac:dyDescent="0.25">
      <c r="B36" s="74"/>
      <c r="C36" s="75"/>
    </row>
    <row r="37" spans="2:3" x14ac:dyDescent="0.25">
      <c r="B37" s="74"/>
      <c r="C37" s="75"/>
    </row>
    <row r="38" spans="2:3" x14ac:dyDescent="0.25">
      <c r="B38" s="74"/>
      <c r="C38" s="75"/>
    </row>
    <row r="39" spans="2:3" x14ac:dyDescent="0.25">
      <c r="B39" s="74"/>
      <c r="C39" s="75"/>
    </row>
    <row r="40" spans="2:3" x14ac:dyDescent="0.25">
      <c r="B40" s="76"/>
      <c r="C40" s="77"/>
    </row>
  </sheetData>
  <sheetProtection algorithmName="SHA-512" hashValue="n0fr/8JNF3MdETVbgtOa/tyculXYwO5RsSZSpeDpLu/KAgMg0ohIBOenfIQkOtO4RrRk4SanEgwayVUqV4Pjjw==" saltValue="G5CPnWYILAc7331txpMHDQ==" spinCount="100000" sheet="1" objects="1" scenarios="1"/>
  <mergeCells count="5">
    <mergeCell ref="B31:C40"/>
    <mergeCell ref="B2:C2"/>
    <mergeCell ref="B23:C23"/>
    <mergeCell ref="B24:C24"/>
    <mergeCell ref="B25:C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0C15D-2690-4B76-AD16-643710A299FD}">
  <sheetPr>
    <tabColor rgb="FFFFFF99"/>
  </sheetPr>
  <dimension ref="B2:E18"/>
  <sheetViews>
    <sheetView workbookViewId="0">
      <selection activeCell="C5" sqref="C5"/>
    </sheetView>
  </sheetViews>
  <sheetFormatPr defaultRowHeight="15" x14ac:dyDescent="0.25"/>
  <cols>
    <col min="1" max="1" width="9.140625" style="6"/>
    <col min="2" max="2" width="73.85546875" style="6" customWidth="1"/>
    <col min="3" max="3" width="15.140625" style="6" customWidth="1"/>
    <col min="4" max="4" width="3.140625" style="6" customWidth="1"/>
    <col min="5" max="16384" width="9.140625" style="6"/>
  </cols>
  <sheetData>
    <row r="2" spans="2:5" x14ac:dyDescent="0.25">
      <c r="B2" s="17" t="s">
        <v>41</v>
      </c>
      <c r="C2" s="17"/>
    </row>
    <row r="3" spans="2:5" x14ac:dyDescent="0.25">
      <c r="B3" s="2" t="s">
        <v>5</v>
      </c>
      <c r="C3" s="3" t="s">
        <v>6</v>
      </c>
      <c r="E3" s="7"/>
    </row>
    <row r="4" spans="2:5" x14ac:dyDescent="0.25">
      <c r="B4" s="44" t="s">
        <v>14</v>
      </c>
      <c r="C4" s="8">
        <v>0</v>
      </c>
      <c r="E4" s="9"/>
    </row>
    <row r="5" spans="2:5" x14ac:dyDescent="0.25">
      <c r="B5" s="44" t="s">
        <v>14</v>
      </c>
      <c r="C5" s="8">
        <v>0</v>
      </c>
    </row>
    <row r="6" spans="2:5" x14ac:dyDescent="0.25">
      <c r="B6" s="44" t="s">
        <v>14</v>
      </c>
      <c r="C6" s="8">
        <v>0</v>
      </c>
    </row>
    <row r="7" spans="2:5" x14ac:dyDescent="0.25">
      <c r="B7" s="44" t="s">
        <v>14</v>
      </c>
      <c r="C7" s="8">
        <v>0</v>
      </c>
    </row>
    <row r="8" spans="2:5" x14ac:dyDescent="0.25">
      <c r="B8" s="44" t="s">
        <v>14</v>
      </c>
      <c r="C8" s="8">
        <v>0</v>
      </c>
    </row>
    <row r="9" spans="2:5" x14ac:dyDescent="0.25">
      <c r="B9" s="44" t="s">
        <v>14</v>
      </c>
      <c r="C9" s="8">
        <v>0</v>
      </c>
    </row>
    <row r="10" spans="2:5" x14ac:dyDescent="0.25">
      <c r="B10" s="44" t="s">
        <v>14</v>
      </c>
      <c r="C10" s="8">
        <v>0</v>
      </c>
    </row>
    <row r="11" spans="2:5" x14ac:dyDescent="0.25">
      <c r="B11" s="44" t="s">
        <v>14</v>
      </c>
      <c r="C11" s="8">
        <v>0</v>
      </c>
    </row>
    <row r="12" spans="2:5" x14ac:dyDescent="0.25">
      <c r="B12" s="44" t="s">
        <v>14</v>
      </c>
      <c r="C12" s="8">
        <v>0</v>
      </c>
    </row>
    <row r="13" spans="2:5" x14ac:dyDescent="0.25">
      <c r="B13" s="44" t="s">
        <v>14</v>
      </c>
      <c r="C13" s="8">
        <v>0</v>
      </c>
    </row>
    <row r="14" spans="2:5" x14ac:dyDescent="0.25">
      <c r="B14" s="44" t="s">
        <v>14</v>
      </c>
      <c r="C14" s="8">
        <v>0</v>
      </c>
    </row>
    <row r="15" spans="2:5" ht="15.75" thickBot="1" x14ac:dyDescent="0.3">
      <c r="B15" s="1"/>
      <c r="C15" s="41">
        <f>SUM(C4:C14)</f>
        <v>0</v>
      </c>
    </row>
    <row r="17" spans="2:3" x14ac:dyDescent="0.25">
      <c r="B17" s="10" t="s">
        <v>15</v>
      </c>
    </row>
    <row r="18" spans="2:3" ht="109.5" customHeight="1" x14ac:dyDescent="0.25">
      <c r="B18" s="62" t="s">
        <v>42</v>
      </c>
      <c r="C18" s="63"/>
    </row>
  </sheetData>
  <sheetProtection algorithmName="SHA-512" hashValue="qTZRrFx8F5JpG6m6ILKLVMCCT0HaUhicwFrb7GPouU5q493FtyNUPNYqQGhHjN+uGLxOu3V5dLnTo3ApKR63Rw==" saltValue="cqz7wjPAXuyUlcdQWkKQkg==" spinCount="100000" sheet="1" objects="1" scenarios="1"/>
  <mergeCells count="1">
    <mergeCell ref="B18:C18"/>
  </mergeCells>
  <dataValidations count="1">
    <dataValidation type="decimal" allowBlank="1" showErrorMessage="1" errorTitle="Ongeldig bedrag ingevoerd" sqref="E4" xr:uid="{051779B2-3FB2-41F4-8450-269AC5CBFB11}">
      <formula1>0</formula1>
      <formula2>#REF!</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OrigineleMakerDocumentum xmlns="3a2d4642-b1a9-4f9a-947d-aaac82c6ed7c" xsi:nil="true"/>
    <PUCorsaDocumentcode xmlns="3a2d4642-b1a9-4f9a-947d-aaac82c6ed7c" xsi:nil="true"/>
    <c69891f5b6724842a1992b729e890d0f xmlns="fa468d3d-bf59-4030-8bb0-350b6c786af0">
      <Terms xmlns="http://schemas.microsoft.com/office/infopath/2007/PartnerControls"/>
    </c69891f5b6724842a1992b729e890d0f>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PUCopyrightRechten xmlns="71a72728-fb44-4036-b645-2459814b40b3">false</PUCopyrightRechten>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20 jaar</TermName>
          <TermId xmlns="http://schemas.microsoft.com/office/infopath/2007/PartnerControls">8f73d7bd-6595-4bc6-aba4-4049f8f7bea1</TermId>
        </TermInfo>
      </Terms>
    </n35da69e1c1047dea46f4e43c827e5fd>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BegindatumCopyright xmlns="71a72728-fb44-4036-b645-2459814b40b3" xsi:nil="true"/>
    <PUEinddatumCopyright xmlns="71a72728-fb44-4036-b645-2459814b40b3" xsi:nil="true"/>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DocumentumRegistratienummer xmlns="3a2d4642-b1a9-4f9a-947d-aaac82c6ed7c" xsi:nil="true"/>
    <PUWerkingsgebiedDocument xmlns="71a72728-fb44-4036-b645-2459814b40b3" xsi:nil="true"/>
    <PUEinddatumdossier xmlns="71a72728-fb44-4036-b645-2459814b40b3" xsi:nil="true"/>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BDV - Concernmanager Bedrijfsvoering</TermName>
          <TermId xmlns="http://schemas.microsoft.com/office/infopath/2007/PartnerControls">89c0540d-8588-4a1f-b258-b707f9c3a29d</TermId>
        </TermInfo>
      </Terms>
    </bee6bab28bc347dea223a27ae484b55c>
    <PUDocumenttype xmlns="3a2d4642-b1a9-4f9a-947d-aaac82c6ed7c" xsi:nil="true"/>
    <PUDossiernaam xmlns="71a72728-fb44-4036-b645-2459814b40b3"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OmschrijvingVoorwaardenCopyright xmlns="71a72728-fb44-4036-b645-2459814b40b3" xsi:nil="true"/>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Informatiemanagement</TermName>
          <TermId xmlns="http://schemas.microsoft.com/office/infopath/2007/PartnerControls">94f89fdd-1a7d-42b1-9a75-58b10f8d8263</TermId>
        </TermInfo>
      </Terms>
    </e28028357a134c8cba3ce1e424d81274>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BDV-IEA, Teamleider Informatievoorziening ＆ automatisering</TermName>
          <TermId xmlns="http://schemas.microsoft.com/office/infopath/2007/PartnerControls">5382f074-cc2a-4cef-b4db-0e9f1a2ed478</TermId>
        </TermInfo>
      </Terms>
    </kb23fa795b9743b8adae1149359e24fa>
    <PUSelectiecategorie xmlns="71a72728-fb44-4036-b645-2459814b40b3">2020 37</PUSelectiecategorie>
    <PUBegindatumdossier xmlns="71a72728-fb44-4036-b645-2459814b40b3" xsi:nil="true"/>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Bedrijfsvoering (BDV)</TermName>
          <TermId xmlns="http://schemas.microsoft.com/office/infopath/2007/PartnerControls">302cfe91-8e34-4ae4-a64b-d2f9b2c8ff26</TermId>
        </TermInfo>
      </Terms>
    </cb2b531b78c348c8977f55608358c411>
    <TaxCatchAll xmlns="e8c0ab19-5927-4697-8c69-fc060d8eda43">
      <Value>16</Value>
      <Value>15</Value>
      <Value>10</Value>
      <Value>9</Value>
      <Value>8</Value>
      <Value>6</Value>
      <Value>5</Value>
      <Value>4</Value>
      <Value>3</Value>
      <Value>1</Value>
    </TaxCatchAll>
    <_dlc_DocId xmlns="e8c0ab19-5927-4697-8c69-fc060d8eda43">UTSP-1252880386-131</_dlc_DocId>
    <_dlc_DocIdUrl xmlns="e8c0ab19-5927-4697-8c69-fc060d8eda43">
      <Url>https://provincieutrecht.sharepoint.com/sites/prjct-EAInhuurexternpersoneelDAS/_layouts/15/DocIdRedir.aspx?ID=UTSP-1252880386-131</Url>
      <Description>UTSP-1252880386-131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298AC9840369BC44B1ED68007A7736BA" ma:contentTypeVersion="35" ma:contentTypeDescription="Een nieuw document maken." ma:contentTypeScope="" ma:versionID="33176097b6b1c5fa8b4d81ca1f7ac962">
  <xsd:schema xmlns:xsd="http://www.w3.org/2001/XMLSchema" xmlns:xs="http://www.w3.org/2001/XMLSchema" xmlns:p="http://schemas.microsoft.com/office/2006/metadata/properties" xmlns:ns2="e8c0ab19-5927-4697-8c69-fc060d8eda43" xmlns:ns3="71a72728-fb44-4036-b645-2459814b40b3" xmlns:ns4="fa468d3d-bf59-4030-8bb0-350b6c786af0" xmlns:ns5="3a2d4642-b1a9-4f9a-947d-aaac82c6ed7c" xmlns:ns6="1f6420bb-7c95-4927-954d-04a8c7ebc719" targetNamespace="http://schemas.microsoft.com/office/2006/metadata/properties" ma:root="true" ma:fieldsID="23f173f0680778aeb3ff21007599ff4f" ns2:_="" ns3:_="" ns4:_="" ns5:_="" ns6:_="">
    <xsd:import namespace="e8c0ab19-5927-4697-8c69-fc060d8eda43"/>
    <xsd:import namespace="71a72728-fb44-4036-b645-2459814b40b3"/>
    <xsd:import namespace="fa468d3d-bf59-4030-8bb0-350b6c786af0"/>
    <xsd:import namespace="3a2d4642-b1a9-4f9a-947d-aaac82c6ed7c"/>
    <xsd:import namespace="1f6420bb-7c95-4927-954d-04a8c7ebc719"/>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c0ab19-5927-4697-8c69-fc060d8eda43"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7c04be80-9276-4743-b666-04097b5ada2e}" ma:internalName="TaxCatchAll" ma:showField="CatchAllData" ma:web="e8c0ab19-5927-4697-8c69-fc060d8eda43">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7c04be80-9276-4743-b666-04097b5ada2e}" ma:internalName="TaxCatchAllLabel" ma:readOnly="true" ma:showField="CatchAllDataLabel" ma:web="e8c0ab19-5927-4697-8c69-fc060d8eda4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37" ma:hidden="true" ma:internalName="PUSelectiecategorie">
      <xsd:simpleType>
        <xsd:restriction base="dms:Text">
          <xsd:maxLength value="255"/>
        </xsd:restriction>
      </xsd:simpleType>
    </xsd:element>
    <xsd:element name="PUDossiernaam" ma:index="19" nillable="true" ma:displayName="Dossiernaam" ma:default="EA Inhuur extern personeel DAS"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BIO - Directie Bedrijfsvoering, Informatie en Organisatie|89c0540d-8588-4a1f-b258-b707f9c3a29d"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Provinciale organisatie en bedrijfsvoering:Personeelsaangelegenheden|e6676607-161c-43de-adc3-589f671fead0"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20 jaar|8f73d7bd-6595-4bc6-aba4-4049f8f7bea1"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BIO-MEO, Teamleider Mens en organisatie|a539aa54-0329-4c5e-bee8-adab691c8fd3"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Bedrijfsvoering, informatie ＆ organisatie (BIO)|302cfe91-8e34-4ae4-a64b-d2f9b2c8ff26"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6420bb-7c95-4927-954d-04a8c7ebc719"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SearchProperties" ma:index="5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68F7835-9854-4A3A-90CC-ECAA1651B128}">
  <ds:schemaRefs>
    <ds:schemaRef ds:uri="http://schemas.microsoft.com/sharepoint/v3/contenttype/forms"/>
  </ds:schemaRefs>
</ds:datastoreItem>
</file>

<file path=customXml/itemProps2.xml><?xml version="1.0" encoding="utf-8"?>
<ds:datastoreItem xmlns:ds="http://schemas.openxmlformats.org/officeDocument/2006/customXml" ds:itemID="{101E25A5-E98A-40AE-9CD2-55120F2D0F64}">
  <ds:schemaRefs>
    <ds:schemaRef ds:uri="http://schemas.microsoft.com/office/2006/metadata/properties"/>
    <ds:schemaRef ds:uri="http://schemas.microsoft.com/office/infopath/2007/PartnerControls"/>
    <ds:schemaRef ds:uri="3a2d4642-b1a9-4f9a-947d-aaac82c6ed7c"/>
    <ds:schemaRef ds:uri="fa468d3d-bf59-4030-8bb0-350b6c786af0"/>
    <ds:schemaRef ds:uri="71a72728-fb44-4036-b645-2459814b40b3"/>
    <ds:schemaRef ds:uri="e8c0ab19-5927-4697-8c69-fc060d8eda43"/>
  </ds:schemaRefs>
</ds:datastoreItem>
</file>

<file path=customXml/itemProps3.xml><?xml version="1.0" encoding="utf-8"?>
<ds:datastoreItem xmlns:ds="http://schemas.openxmlformats.org/officeDocument/2006/customXml" ds:itemID="{8A42E4BA-B65E-4973-9483-52797F125A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c0ab19-5927-4697-8c69-fc060d8eda43"/>
    <ds:schemaRef ds:uri="71a72728-fb44-4036-b645-2459814b40b3"/>
    <ds:schemaRef ds:uri="fa468d3d-bf59-4030-8bb0-350b6c786af0"/>
    <ds:schemaRef ds:uri="3a2d4642-b1a9-4f9a-947d-aaac82c6ed7c"/>
    <ds:schemaRef ds:uri="1f6420bb-7c95-4927-954d-04a8c7eb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8F0CA3D-CFC6-414A-BA5E-D01F6EFB4E9C}">
  <ds:schemaRefs>
    <ds:schemaRef ds:uri="http://schemas.microsoft.com/sharepoint/event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Voorblad</vt:lpstr>
      <vt:lpstr>Implementatiekosten</vt:lpstr>
      <vt:lpstr>Kosten software DAS portaal</vt:lpstr>
      <vt:lpstr>Kosten aanvragen</vt:lpstr>
      <vt:lpstr>Exit</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Dick Slaats</dc:creator>
  <cp:keywords/>
  <dc:description/>
  <cp:lastModifiedBy>Vries, Max de</cp:lastModifiedBy>
  <cp:revision/>
  <dcterms:created xsi:type="dcterms:W3CDTF">2023-09-29T07:09:12Z</dcterms:created>
  <dcterms:modified xsi:type="dcterms:W3CDTF">2026-05-13T20:56:06Z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0x0101003E9A2B830A3CB44DBCE3112387D3A13600298AC9840369BC44B1ED68007A7736BA</vt:lpwstr>
  </property>
  <property fmtid="{D5CDD505-2E9C-101B-9397-08002B2CF9AE}" pid="3" name="PUWaardering">
    <vt:lpwstr>5;#Vernietigen|90b47d01-38c6-4bfb-b527-d49e498a64bf</vt:lpwstr>
  </property>
  <property fmtid="{D5CDD505-2E9C-101B-9397-08002B2CF9AE}" pid="4" name="PUBewaartermijn">
    <vt:lpwstr>3;#20 jaar|8f73d7bd-6595-4bc6-aba4-4049f8f7bea1</vt:lpwstr>
  </property>
  <property fmtid="{D5CDD505-2E9C-101B-9397-08002B2CF9AE}" pid="5" name="PUWBSTax">
    <vt:lpwstr>10;#P.0000 - Onbenoemd|3d735cab-bb43-4375-8d6c-aab7c97c3079</vt:lpwstr>
  </property>
  <property fmtid="{D5CDD505-2E9C-101B-9397-08002B2CF9AE}" pid="6" name="PUDossierStatus">
    <vt:lpwstr>10;#Lopend|dbd4ffdd-42b7-499f-b515-be6b43c64e3b</vt:lpwstr>
  </property>
  <property fmtid="{D5CDD505-2E9C-101B-9397-08002B2CF9AE}" pid="7" name="PUWerkproces">
    <vt:lpwstr>8;#Nog nader in te vullen|e20950c1-e059-4dd1-8571-f80d57af7540</vt:lpwstr>
  </property>
  <property fmtid="{D5CDD505-2E9C-101B-9397-08002B2CF9AE}" pid="8" name="PUWerkingsgebiedDossier">
    <vt:lpwstr>4;#Intern Provincie|189e3338-705c-4baf-9377-0e95b47bfb72</vt:lpwstr>
  </property>
  <property fmtid="{D5CDD505-2E9C-101B-9397-08002B2CF9AE}" pid="9" name="_dlc_DocIdItemGuid">
    <vt:lpwstr>982a3d96-4c48-4e1d-ab0e-9c6cf62cb20c</vt:lpwstr>
  </property>
  <property fmtid="{D5CDD505-2E9C-101B-9397-08002B2CF9AE}" pid="10" name="PUProceseigenaar">
    <vt:lpwstr>15;#TL BDV-IEA, Teamleider Informatievoorziening ＆ automatisering|5382f074-cc2a-4cef-b4db-0e9f1a2ed478</vt:lpwstr>
  </property>
  <property fmtid="{D5CDD505-2E9C-101B-9397-08002B2CF9AE}" pid="11" name="PUEindverantwoordelijkeProceseigenaar">
    <vt:lpwstr>9;#BDV - Concernmanager Bedrijfsvoering|89c0540d-8588-4a1f-b258-b707f9c3a29d</vt:lpwstr>
  </property>
  <property fmtid="{D5CDD505-2E9C-101B-9397-08002B2CF9AE}" pid="12" name="PUDoelenboom">
    <vt:lpwstr>1;#Onbenoemd|fb06c238-9fe8-4cf7-a2d9-a90b291e7d32</vt:lpwstr>
  </property>
  <property fmtid="{D5CDD505-2E9C-101B-9397-08002B2CF9AE}" pid="13" name="PUThema">
    <vt:lpwstr>16;#Informatiemanagement|94f89fdd-1a7d-42b1-9a75-58b10f8d8263</vt:lpwstr>
  </property>
  <property fmtid="{D5CDD505-2E9C-101B-9397-08002B2CF9AE}" pid="14" name="PUDossierResultaat">
    <vt:lpwstr/>
  </property>
  <property fmtid="{D5CDD505-2E9C-101B-9397-08002B2CF9AE}" pid="15" name="MediaServiceImageTags">
    <vt:lpwstr/>
  </property>
  <property fmtid="{D5CDD505-2E9C-101B-9397-08002B2CF9AE}" pid="16" name="PUDocumentTrefwoorden">
    <vt:lpwstr/>
  </property>
  <property fmtid="{D5CDD505-2E9C-101B-9397-08002B2CF9AE}" pid="17" name="PUDomein">
    <vt:lpwstr>6;#Bedrijfsvoering (BDV)|302cfe91-8e34-4ae4-a64b-d2f9b2c8ff26</vt:lpwstr>
  </property>
</Properties>
</file>